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Лист1!$A$1:$F$43</definedName>
  </definedNames>
  <calcPr calcId="125725"/>
</workbook>
</file>

<file path=xl/calcChain.xml><?xml version="1.0" encoding="utf-8"?>
<calcChain xmlns="http://schemas.openxmlformats.org/spreadsheetml/2006/main">
  <c r="F36" i="1"/>
  <c r="F38" l="1"/>
  <c r="F37" s="1"/>
  <c r="F27"/>
  <c r="F25"/>
  <c r="F20"/>
  <c r="F19" s="1"/>
  <c r="F18" s="1"/>
  <c r="F17" s="1"/>
  <c r="F35" l="1"/>
  <c r="F34" s="1"/>
  <c r="F24"/>
  <c r="F23" s="1"/>
  <c r="F22" s="1"/>
  <c r="F16"/>
  <c r="F32" l="1"/>
  <c r="F31" s="1"/>
  <c r="F30" s="1"/>
  <c r="F29" l="1"/>
  <c r="F41" s="1"/>
</calcChain>
</file>

<file path=xl/sharedStrings.xml><?xml version="1.0" encoding="utf-8"?>
<sst xmlns="http://schemas.openxmlformats.org/spreadsheetml/2006/main" count="81" uniqueCount="71">
  <si>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</si>
  <si>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</si>
  <si>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</si>
  <si>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</si>
  <si>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</si>
  <si>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</si>
  <si>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</si>
  <si>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</si>
  <si>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</si>
  <si>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</si>
  <si>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</si>
  <si>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</si>
  <si>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</si>
  <si>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</si>
  <si>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 xml:space="preserve">                                               Додаток 5</t>
  </si>
  <si>
    <t xml:space="preserve">Керуюча справами  виконавчого комітету  міської ради         </t>
  </si>
  <si>
    <t>Валентина СТЕПЮК</t>
  </si>
  <si>
    <t>Відділ культури міськвиконкому</t>
  </si>
  <si>
    <t>1000000</t>
  </si>
  <si>
    <t>1010000</t>
  </si>
  <si>
    <t>1011000</t>
  </si>
  <si>
    <t>1000</t>
  </si>
  <si>
    <t>Освiта</t>
  </si>
  <si>
    <t>1011080</t>
  </si>
  <si>
    <t>1080</t>
  </si>
  <si>
    <t>0960</t>
  </si>
  <si>
    <t>Надання спеціалізованої освіти мистецькими школами</t>
  </si>
  <si>
    <t xml:space="preserve">Придбання комп′ютерної техніки, музичних інструментів та обладнання  </t>
  </si>
  <si>
    <t>0200000</t>
  </si>
  <si>
    <t>Виконком Нововолинської міської ради</t>
  </si>
  <si>
    <t>0210000</t>
  </si>
  <si>
    <t>0218000</t>
  </si>
  <si>
    <t>8000</t>
  </si>
  <si>
    <t>Інша діяльність</t>
  </si>
  <si>
    <t>Заходи та роботи з територіальної оборони</t>
  </si>
  <si>
    <t>8240</t>
  </si>
  <si>
    <t>0380</t>
  </si>
  <si>
    <t>0218240</t>
  </si>
  <si>
    <t>Громадський порядок та безпека</t>
  </si>
  <si>
    <t>8200</t>
  </si>
  <si>
    <t>0218200</t>
  </si>
  <si>
    <t>Придбання обладнання та  інвентаря</t>
  </si>
  <si>
    <t>0600000</t>
  </si>
  <si>
    <t>Управління освіти міськвиконкому</t>
  </si>
  <si>
    <t>0610000</t>
  </si>
  <si>
    <t>0611000</t>
  </si>
  <si>
    <t>0611010</t>
  </si>
  <si>
    <t>1010</t>
  </si>
  <si>
    <t>0910</t>
  </si>
  <si>
    <t>Надання дошкільної освіти</t>
  </si>
  <si>
    <t xml:space="preserve">Придбання інвентаря та обладнання 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</si>
  <si>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</si>
  <si>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</si>
  <si>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</si>
  <si>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</si>
  <si>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</si>
  <si>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</si>
  <si>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</si>
  <si>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</si>
  <si>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</si>
  <si>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</si>
  <si>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</si>
  <si>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"Нововолинськтеплокомуненерго"</t>
  </si>
  <si>
    <t>Виробниче управління комунального господарства</t>
  </si>
  <si>
    <t>1200000</t>
  </si>
  <si>
    <t>Управління будівництва та інфраструктури</t>
  </si>
  <si>
    <t>1210000</t>
  </si>
  <si>
    <t>1217000</t>
  </si>
  <si>
    <t>7000</t>
  </si>
  <si>
    <t>Економічна діяльність</t>
  </si>
  <si>
    <t xml:space="preserve">                            03.10.2022 №399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</si>
</sst>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13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showZeros="0" tabSelected="1" view="pageBreakPreview" zoomScale="60" zoomScaleNormal="60" workbookViewId="0">
      <selection activeCell="K14" sqref="K14"/>
    </sheetView>
  </sheetViews>
  <sheetFormatPr defaultColWidth="15.5703125" defaultRowHeight="18.75"/>
  <cols>
    <col min="1" max="1" width="13.28515625" style="1" customWidth="1"/>
    <col min="2" max="2" width="13.140625" style="1" customWidth="1"/>
    <col min="3" max="3" width="16.42578125" style="1" customWidth="1"/>
    <col min="4" max="4" width="43.28515625" style="1" customWidth="1"/>
    <col min="5" max="5" width="43.5703125" style="1" customWidth="1"/>
    <col min="6" max="6" width="31.5703125" style="4" customWidth="1"/>
    <col min="7" max="16384" width="15.5703125" style="5"/>
  </cols>
  <sheetData>
    <row r="1" spans="1:6">
      <c r="E1" s="39" t="s">
        <v>14</v>
      </c>
      <c r="F1" s="39"/>
    </row>
    <row r="2" spans="1:6" ht="29.25" customHeight="1">
      <c r="E2" s="39" t="s">
        <v>11</v>
      </c>
      <c r="F2" s="39"/>
    </row>
    <row r="3" spans="1:6">
      <c r="E3" s="40" t="s">
        <v>70</v>
      </c>
      <c r="F3" s="40"/>
    </row>
    <row r="8" spans="1:6" ht="20.25">
      <c r="A8" s="45" t="s">
        <v>12</v>
      </c>
      <c r="B8" s="45"/>
      <c r="C8" s="45"/>
      <c r="D8" s="45"/>
      <c r="E8" s="45"/>
      <c r="F8" s="45"/>
    </row>
    <row r="9" spans="1:6" ht="20.25">
      <c r="A9" s="41" t="s">
        <v>13</v>
      </c>
      <c r="B9" s="41"/>
      <c r="C9" s="41"/>
      <c r="D9" s="41"/>
      <c r="E9" s="41"/>
      <c r="F9" s="41"/>
    </row>
    <row r="11" spans="1:6">
      <c r="B11" s="42" t="s">
        <v>7</v>
      </c>
      <c r="C11" s="43"/>
    </row>
    <row r="12" spans="1:6">
      <c r="B12" s="44" t="s">
        <v>4</v>
      </c>
      <c r="C12" s="44"/>
    </row>
    <row r="13" spans="1:6">
      <c r="F13" s="1" t="s">
        <v>10</v>
      </c>
    </row>
    <row r="14" spans="1:6" ht="190.9" customHeight="1">
      <c r="A14" s="9" t="s">
        <v>0</v>
      </c>
      <c r="B14" s="10" t="s">
        <v>1</v>
      </c>
      <c r="C14" s="10" t="s">
        <v>2</v>
      </c>
      <c r="D14" s="10" t="s">
        <v>3</v>
      </c>
      <c r="E14" s="9" t="s">
        <v>8</v>
      </c>
      <c r="F14" s="11" t="s">
        <v>9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37.5">
      <c r="A16" s="2" t="s">
        <v>28</v>
      </c>
      <c r="B16" s="2"/>
      <c r="C16" s="2"/>
      <c r="D16" s="26" t="s">
        <v>29</v>
      </c>
      <c r="E16" s="30"/>
      <c r="F16" s="18">
        <f t="shared" ref="F16" si="0">F17</f>
        <v>200000</v>
      </c>
    </row>
    <row r="17" spans="1:6" ht="37.5">
      <c r="A17" s="19" t="s">
        <v>30</v>
      </c>
      <c r="B17" s="34"/>
      <c r="C17" s="2"/>
      <c r="D17" s="3" t="s">
        <v>29</v>
      </c>
      <c r="E17" s="30"/>
      <c r="F17" s="18">
        <f>F18</f>
        <v>200000</v>
      </c>
    </row>
    <row r="18" spans="1:6">
      <c r="A18" s="2" t="s">
        <v>31</v>
      </c>
      <c r="B18" s="2" t="s">
        <v>32</v>
      </c>
      <c r="C18" s="2"/>
      <c r="D18" s="3" t="s">
        <v>33</v>
      </c>
      <c r="E18" s="27"/>
      <c r="F18" s="18">
        <f t="shared" ref="F18:F20" si="1">F19</f>
        <v>200000</v>
      </c>
    </row>
    <row r="19" spans="1:6" ht="37.5">
      <c r="A19" s="2" t="s">
        <v>40</v>
      </c>
      <c r="B19" s="2" t="s">
        <v>39</v>
      </c>
      <c r="C19" s="2"/>
      <c r="D19" s="3" t="s">
        <v>38</v>
      </c>
      <c r="E19" s="27"/>
      <c r="F19" s="18">
        <f t="shared" si="1"/>
        <v>200000</v>
      </c>
    </row>
    <row r="20" spans="1:6" ht="37.5">
      <c r="A20" s="2" t="s">
        <v>37</v>
      </c>
      <c r="B20" s="2" t="s">
        <v>35</v>
      </c>
      <c r="C20" s="2" t="s">
        <v>36</v>
      </c>
      <c r="D20" s="3" t="s">
        <v>34</v>
      </c>
      <c r="E20" s="27"/>
      <c r="F20" s="18">
        <f t="shared" si="1"/>
        <v>200000</v>
      </c>
    </row>
    <row r="21" spans="1:6" ht="37.5">
      <c r="A21" s="2"/>
      <c r="B21" s="2"/>
      <c r="C21" s="2"/>
      <c r="D21" s="3"/>
      <c r="E21" s="31" t="s">
        <v>41</v>
      </c>
      <c r="F21" s="25">
        <v>200000</v>
      </c>
    </row>
    <row r="22" spans="1:6" ht="37.5">
      <c r="A22" s="12" t="s">
        <v>42</v>
      </c>
      <c r="B22" s="12"/>
      <c r="C22" s="12"/>
      <c r="D22" s="13" t="s">
        <v>43</v>
      </c>
      <c r="E22" s="14"/>
      <c r="F22" s="29">
        <f t="shared" ref="F22" si="2">F23</f>
        <v>0</v>
      </c>
    </row>
    <row r="23" spans="1:6" ht="37.5">
      <c r="A23" s="15" t="s">
        <v>44</v>
      </c>
      <c r="B23" s="16"/>
      <c r="C23" s="12"/>
      <c r="D23" s="17" t="s">
        <v>43</v>
      </c>
      <c r="E23" s="14"/>
      <c r="F23" s="29">
        <f>F24</f>
        <v>0</v>
      </c>
    </row>
    <row r="24" spans="1:6">
      <c r="A24" s="2" t="s">
        <v>45</v>
      </c>
      <c r="B24" s="19" t="s">
        <v>21</v>
      </c>
      <c r="C24" s="19"/>
      <c r="D24" s="3" t="s">
        <v>22</v>
      </c>
      <c r="E24" s="20"/>
      <c r="F24" s="21">
        <f>F25+F27</f>
        <v>0</v>
      </c>
    </row>
    <row r="25" spans="1:6">
      <c r="A25" s="19" t="s">
        <v>46</v>
      </c>
      <c r="B25" s="19" t="s">
        <v>47</v>
      </c>
      <c r="C25" s="19" t="s">
        <v>48</v>
      </c>
      <c r="D25" s="3" t="s">
        <v>49</v>
      </c>
      <c r="E25" s="20"/>
      <c r="F25" s="21">
        <f>SUM(F26:F26)</f>
        <v>-35000</v>
      </c>
    </row>
    <row r="26" spans="1:6" ht="37.5">
      <c r="A26" s="22"/>
      <c r="B26" s="24"/>
      <c r="C26" s="24"/>
      <c r="D26" s="23"/>
      <c r="E26" s="6" t="s">
        <v>50</v>
      </c>
      <c r="F26" s="28">
        <v>-35000</v>
      </c>
    </row>
    <row r="27" spans="1:6" ht="56.25">
      <c r="A27" s="22" t="s">
        <v>51</v>
      </c>
      <c r="B27" s="22" t="s">
        <v>52</v>
      </c>
      <c r="C27" s="22" t="s">
        <v>53</v>
      </c>
      <c r="D27" s="23" t="s">
        <v>54</v>
      </c>
      <c r="E27" s="6"/>
      <c r="F27" s="21">
        <f>F28</f>
        <v>35000</v>
      </c>
    </row>
    <row r="28" spans="1:6" ht="37.5">
      <c r="A28" s="2"/>
      <c r="B28" s="2"/>
      <c r="C28" s="2"/>
      <c r="D28" s="3"/>
      <c r="E28" s="6" t="s">
        <v>50</v>
      </c>
      <c r="F28" s="28">
        <v>35000</v>
      </c>
    </row>
    <row r="29" spans="1:6" ht="37.5">
      <c r="A29" s="12" t="s">
        <v>18</v>
      </c>
      <c r="B29" s="12"/>
      <c r="C29" s="12"/>
      <c r="D29" s="13" t="s">
        <v>17</v>
      </c>
      <c r="E29" s="14"/>
      <c r="F29" s="21">
        <f t="shared" ref="F29" si="3">F30</f>
        <v>-30000</v>
      </c>
    </row>
    <row r="30" spans="1:6" ht="37.5">
      <c r="A30" s="15" t="s">
        <v>19</v>
      </c>
      <c r="B30" s="16"/>
      <c r="C30" s="12"/>
      <c r="D30" s="17" t="s">
        <v>17</v>
      </c>
      <c r="E30" s="14"/>
      <c r="F30" s="18">
        <f>F31+F46</f>
        <v>-30000</v>
      </c>
    </row>
    <row r="31" spans="1:6">
      <c r="A31" s="19" t="s">
        <v>20</v>
      </c>
      <c r="B31" s="19" t="s">
        <v>21</v>
      </c>
      <c r="C31" s="2"/>
      <c r="D31" s="3" t="s">
        <v>22</v>
      </c>
      <c r="E31" s="20"/>
      <c r="F31" s="18">
        <f>F32</f>
        <v>-30000</v>
      </c>
    </row>
    <row r="32" spans="1:6" ht="37.5">
      <c r="A32" s="19" t="s">
        <v>23</v>
      </c>
      <c r="B32" s="19" t="s">
        <v>24</v>
      </c>
      <c r="C32" s="2" t="s">
        <v>25</v>
      </c>
      <c r="D32" s="3" t="s">
        <v>26</v>
      </c>
      <c r="E32" s="20"/>
      <c r="F32" s="18">
        <f>F33</f>
        <v>-30000</v>
      </c>
    </row>
    <row r="33" spans="1:6" ht="56.25">
      <c r="A33" s="24"/>
      <c r="B33" s="24"/>
      <c r="C33" s="22"/>
      <c r="D33" s="23"/>
      <c r="E33" s="6" t="s">
        <v>27</v>
      </c>
      <c r="F33" s="25">
        <v>-30000</v>
      </c>
    </row>
    <row r="34" spans="1:6" ht="37.5">
      <c r="A34" s="12" t="s">
        <v>64</v>
      </c>
      <c r="B34" s="12"/>
      <c r="C34" s="12"/>
      <c r="D34" s="13" t="s">
        <v>65</v>
      </c>
      <c r="E34" s="14"/>
      <c r="F34" s="18">
        <f t="shared" ref="F34" si="4">F35</f>
        <v>7325000</v>
      </c>
    </row>
    <row r="35" spans="1:6" ht="37.5">
      <c r="A35" s="15" t="s">
        <v>66</v>
      </c>
      <c r="B35" s="16"/>
      <c r="C35" s="12"/>
      <c r="D35" s="17" t="s">
        <v>65</v>
      </c>
      <c r="E35" s="14"/>
      <c r="F35" s="18">
        <f>F37</f>
        <v>7325000</v>
      </c>
    </row>
    <row r="36" spans="1:6">
      <c r="A36" s="19" t="s">
        <v>67</v>
      </c>
      <c r="B36" s="19" t="s">
        <v>68</v>
      </c>
      <c r="C36" s="2"/>
      <c r="D36" s="3" t="s">
        <v>69</v>
      </c>
      <c r="E36" s="20"/>
      <c r="F36" s="18">
        <f>F37</f>
        <v>7325000</v>
      </c>
    </row>
    <row r="37" spans="1:6" ht="56.25">
      <c r="A37" s="2" t="s">
        <v>55</v>
      </c>
      <c r="B37" s="19" t="s">
        <v>56</v>
      </c>
      <c r="C37" s="19"/>
      <c r="D37" s="3" t="s">
        <v>57</v>
      </c>
      <c r="E37" s="30"/>
      <c r="F37" s="18">
        <f>F38</f>
        <v>7325000</v>
      </c>
    </row>
    <row r="38" spans="1:6" ht="37.5">
      <c r="A38" s="2" t="s">
        <v>58</v>
      </c>
      <c r="B38" s="2" t="s">
        <v>59</v>
      </c>
      <c r="C38" s="2" t="s">
        <v>60</v>
      </c>
      <c r="D38" s="3" t="s">
        <v>61</v>
      </c>
      <c r="E38" s="31"/>
      <c r="F38" s="18">
        <f>SUM(F39:F40)</f>
        <v>7325000</v>
      </c>
    </row>
    <row r="39" spans="1:6" ht="43.9" customHeight="1">
      <c r="A39" s="2"/>
      <c r="B39" s="2"/>
      <c r="C39" s="2"/>
      <c r="D39" s="3"/>
      <c r="E39" s="32" t="s">
        <v>62</v>
      </c>
      <c r="F39" s="28">
        <v>7500000</v>
      </c>
    </row>
    <row r="40" spans="1:6" ht="45" customHeight="1">
      <c r="A40" s="22"/>
      <c r="B40" s="22"/>
      <c r="C40" s="22"/>
      <c r="D40" s="23"/>
      <c r="E40" s="32" t="s">
        <v>63</v>
      </c>
      <c r="F40" s="28">
        <v>-175000</v>
      </c>
    </row>
    <row r="41" spans="1:6">
      <c r="A41" s="3" t="s">
        <v>5</v>
      </c>
      <c r="B41" s="3" t="s">
        <v>5</v>
      </c>
      <c r="C41" s="3" t="s">
        <v>5</v>
      </c>
      <c r="D41" s="3" t="s">
        <v>6</v>
      </c>
      <c r="E41" s="3" t="s">
        <v>5</v>
      </c>
      <c r="F41" s="18">
        <f>F34+F29+F22+F16</f>
        <v>7495000</v>
      </c>
    </row>
    <row r="42" spans="1:6" ht="49.9" customHeight="1"/>
    <row r="43" spans="1:6" s="35" customFormat="1" ht="20.25">
      <c r="A43" s="38" t="s">
        <v>15</v>
      </c>
      <c r="B43" s="38"/>
      <c r="C43" s="38"/>
      <c r="D43" s="38"/>
      <c r="E43" s="37" t="s">
        <v>16</v>
      </c>
      <c r="F43" s="37"/>
    </row>
    <row r="45" spans="1:6">
      <c r="A45" s="36"/>
      <c r="B45" s="36"/>
      <c r="C45" s="36"/>
      <c r="D45" s="33"/>
      <c r="E45" s="7"/>
      <c r="F45" s="8"/>
    </row>
  </sheetData>
  <mergeCells count="10">
    <mergeCell ref="A45:C45"/>
    <mergeCell ref="E43:F43"/>
    <mergeCell ref="A43:D43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19685039370078741" right="0.19685039370078741" top="0.23622047244094491" bottom="0.19685039370078741" header="0.23622047244094491" footer="0.19685039370078741"/>
  <pageSetup paperSize="9" scale="50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2022-10-03T13:44:03Z</dcterms:modified>
</cp:coreProperties>
</file>